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22" sheetId="1" r:id="rId1"/>
  </sheets>
  <externalReferences>
    <externalReference r:id="rId2"/>
  </externalReferences>
  <definedNames>
    <definedName name="Z_6E36EA37_049E_4FAE_B719_2847CD16F858_.wvu.Cols" localSheetId="0" hidden="1">'Циолковского 22'!#REF!,'Циолковского 22'!#REF!</definedName>
    <definedName name="Z_6E36EA37_049E_4FAE_B719_2847CD16F858_.wvu.Rows" localSheetId="0" hidden="1">'Циолковского 22'!$42:$45</definedName>
    <definedName name="Z_73C0D023_21BD_4441_8EFA_957546C15799_.wvu.Cols" localSheetId="0" hidden="1">'Циолковского 22'!#REF!,'Циолковского 22'!#REF!</definedName>
    <definedName name="Z_73C0D023_21BD_4441_8EFA_957546C15799_.wvu.Rows" localSheetId="0" hidden="1">'Циолковского 22'!$42:$45</definedName>
    <definedName name="_xlnm.Print_Area" localSheetId="0">'Циолковского 22'!$A$1:$K$60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<sst xmlns="http://schemas.openxmlformats.org/spreadsheetml/2006/main" count="62" uniqueCount="53">
  <si>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</si>
  <si>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</si>
  <si>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</si>
  <si>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</si>
  <si>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</si>
  <si>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</si>
  <si>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</si>
  <si>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</si>
  <si>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</si>
  <si>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</si>
  <si>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</si>
  <si>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</si>
  <si>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</si>
  <si>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</si>
  <si>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</si>
  <si>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</si>
  <si>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</si>
  <si>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</si>
  <si>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</si>
  <si>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</si>
  <si>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</si>
  <si>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</si>
  <si>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</si>
  <si>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</si>
  <si>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</si>
  <si>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</si>
  <si>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</si>
  <si>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</si>
  <si>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</si>
  <si>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</si>
  <si>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</si>
  <si>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</si>
  <si>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</si>
  <si>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</si>
  <si>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</si>
  <si>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</si>
  <si>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</si>
  <si>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</si>
  <si>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22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</si>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</sst>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81">
          <cell r="FT181">
            <v>0</v>
          </cell>
        </row>
      </sheetData>
      <sheetData sheetId="1"/>
      <sheetData sheetId="2">
        <row r="181">
          <cell r="W181">
            <v>2813.1365798943634</v>
          </cell>
          <cell r="X181">
            <v>567.60233927987065</v>
          </cell>
          <cell r="Y181">
            <v>4744.0097999999998</v>
          </cell>
          <cell r="AA181">
            <v>2550</v>
          </cell>
          <cell r="AI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X181">
            <v>7069.326632792634</v>
          </cell>
          <cell r="BB181">
            <v>0</v>
          </cell>
          <cell r="BC181">
            <v>1121.6552000000001</v>
          </cell>
          <cell r="BD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CN181">
            <v>14235.306851555932</v>
          </cell>
          <cell r="CO181">
            <v>2927.5414527148528</v>
          </cell>
          <cell r="CP181">
            <v>553.12760000000003</v>
          </cell>
          <cell r="DE181">
            <v>13066.474475956635</v>
          </cell>
          <cell r="DS181">
            <v>46824.38744851204</v>
          </cell>
          <cell r="DT181">
            <v>9549.2399101819192</v>
          </cell>
          <cell r="DU181">
            <v>5841.0684000000001</v>
          </cell>
          <cell r="DW181">
            <v>0</v>
          </cell>
          <cell r="DX181">
            <v>0</v>
          </cell>
          <cell r="DY181">
            <v>0</v>
          </cell>
          <cell r="EC181">
            <v>0</v>
          </cell>
          <cell r="EL181">
            <v>45567.62054917495</v>
          </cell>
          <cell r="EU181">
            <v>38847.783827856372</v>
          </cell>
          <cell r="EV181">
            <v>9535.6567995892583</v>
          </cell>
          <cell r="EW181">
            <v>80.171999999999997</v>
          </cell>
          <cell r="FH181">
            <v>31110.86074228902</v>
          </cell>
          <cell r="FM181">
            <v>33902.244084705271</v>
          </cell>
          <cell r="FN181">
            <v>10203.080987450745</v>
          </cell>
          <cell r="FO181">
            <v>2.5551885972533871E-13</v>
          </cell>
          <cell r="FU181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2332394.7400000002</v>
      </c>
      <c r="F9" s="17">
        <f t="shared" ref="F9:G9" si="0">SUM(F10:F14)</f>
        <v>2387004.8199999998</v>
      </c>
      <c r="G9" s="17">
        <f t="shared" si="0"/>
        <v>436944.16000000003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1084503.96</v>
      </c>
      <c r="F10" s="18">
        <v>1124509.52</v>
      </c>
      <c r="G10" s="19">
        <v>262327.01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309062.74</v>
      </c>
      <c r="F11" s="18">
        <v>307408.68</v>
      </c>
      <c r="G11" s="19">
        <v>23170.37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91345.07</v>
      </c>
      <c r="F12" s="18">
        <v>83589.919999999998</v>
      </c>
      <c r="G12" s="19">
        <v>6993.64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215191.02</v>
      </c>
      <c r="F13" s="18">
        <v>195433.19</v>
      </c>
      <c r="G13" s="19">
        <v>33105.980000000003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632291.94999999995</v>
      </c>
      <c r="F14" s="18">
        <v>676063.51</v>
      </c>
      <c r="G14" s="19">
        <v>111347.16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838765.09999999986</v>
      </c>
      <c r="F15" s="17">
        <f t="shared" ref="F15:G15" si="1">SUM(F16:F19)</f>
        <v>811298.02999999991</v>
      </c>
      <c r="G15" s="17">
        <f t="shared" si="1"/>
        <v>61617.869999999995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697093.09</v>
      </c>
      <c r="F16" s="18">
        <v>685042.62</v>
      </c>
      <c r="G16" s="19">
        <v>46201.27</v>
      </c>
    </row>
    <row r="17" spans="1:13" ht="15.75" x14ac:dyDescent="0.25">
      <c r="A17" s="66" t="s">
        <v>46</v>
      </c>
      <c r="B17" s="66"/>
      <c r="C17" s="66"/>
      <c r="D17" s="66"/>
      <c r="E17" s="18">
        <v>4490.1899999999996</v>
      </c>
      <c r="F17" s="18">
        <v>4025.08</v>
      </c>
      <c r="G17" s="19">
        <v>465.11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137181.82</v>
      </c>
      <c r="F19" s="18">
        <v>122230.33</v>
      </c>
      <c r="G19" s="19">
        <v>14951.49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3215.52</v>
      </c>
      <c r="F21" s="18">
        <v>3287.36</v>
      </c>
      <c r="G21" s="19">
        <v>259.63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945431.50820000004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17744.075351966865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год'!W181</f>
        <v>2813.1365798943634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год'!X181</f>
        <v>567.60233927987065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год'!Y181</f>
        <v>4744.0097999999998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год'!AA181+'[1]свод за год'!AI181+'[1]свод за год'!AL181+'[1]свод за год'!AO181+'[1]свод за год'!AP181+'[1]свод за год'!AQ181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год'!AX181</f>
        <v>7069.326632792634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SUM(F34:F38)+22975</f>
        <v>161539.76668809634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год'!CN181+'[1]свод за год'!DS181</f>
        <v>61059.694300067975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год'!CO181+'[1]свод за год'!DT181</f>
        <v>12476.781362896772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год'!CP181+'[1]свод за год'!DU181</f>
        <v>6394.1959999999999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год'!AK181+'[1]свод за год'!AM181+'[1]свод за год'!AN181+'[1]свод за год'!BD181+'[1]свод за год'!EC181+'[1]свод за год'!DW181+'[1]свод за год'!DX181+'[1]свод за год'!DY181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год'!DE181+'[1]свод за год'!EL181</f>
        <v>58634.095025131581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SUM(F40:F48)+67459.26</f>
        <v>219114.48200405389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год'!EU181+'[1]свод за год'!FM181</f>
        <v>72750.027912561636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год'!EV181+'[1]свод за год'!FN181</f>
        <v>19738.737787040001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год'!EW181+'[1]свод за год'!FO181</f>
        <v>80.172000000000253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год'!BB181+'[1]свод за год'!BC181+'[1]свод за год'!BN181+'[1]свод за год'!BO181+'[1]свод за год'!BP181+'[1]свод за год'!BQ181+'[1]янв-окт'!FT181</f>
        <v>1121.6552000000001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год'!FH181+'[1]свод за год'!FU181</f>
        <v>57964.629104452222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398398.32404411712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127633.23000000001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54077.46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73555.77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526031.5540441171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697093.09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685042.62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1116493.0441558827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22</vt:lpstr>
      <vt:lpstr>'Циолковского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2018-03-30T12:56:43Z</cp:lastPrinted>
  <dcterms:created xsi:type="dcterms:W3CDTF">2013-05-24T09:13:10Z</dcterms:created>
  <dcterms:modified xsi:type="dcterms:W3CDTF">2018-03-30T12:56:45Z</dcterms:modified>
</cp:coreProperties>
</file>